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1" documentId="8_{777E2C47-142E-4566-904E-D235CE291A47}" xr6:coauthVersionLast="47" xr6:coauthVersionMax="47" xr10:uidLastSave="{D88465B2-7458-4C1A-997C-9A43C84586D0}"/>
  <bookViews>
    <workbookView xWindow="6015" yWindow="2430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22'!$A$1:$N$34</definedName>
    <definedName name="_xlnm.Print_Area" localSheetId="2">'Spring 23'!$A$1:$M$43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2" l="1"/>
  <c r="J14" i="2"/>
  <c r="G14" i="2"/>
  <c r="K14" i="2" s="1"/>
  <c r="L14" i="2" s="1"/>
  <c r="M14" i="2" l="1"/>
  <c r="F12" i="3"/>
  <c r="F11" i="3"/>
  <c r="F10" i="3"/>
  <c r="F9" i="3"/>
  <c r="F8" i="3"/>
  <c r="G13" i="2"/>
  <c r="G12" i="2"/>
  <c r="G11" i="2"/>
  <c r="G10" i="2"/>
  <c r="G9" i="2"/>
  <c r="G8" i="2"/>
  <c r="G7" i="2"/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J7" i="2"/>
  <c r="J8" i="2"/>
  <c r="J9" i="2"/>
  <c r="J10" i="2"/>
  <c r="J11" i="2"/>
  <c r="J12" i="2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G24" i="2" l="1"/>
  <c r="K24" i="2" s="1"/>
  <c r="G25" i="2"/>
  <c r="K25" i="2" s="1"/>
  <c r="G26" i="2"/>
  <c r="K26" i="2" s="1"/>
  <c r="G27" i="2"/>
  <c r="K27" i="2" s="1"/>
  <c r="G28" i="2"/>
  <c r="K28" i="2" s="1"/>
  <c r="M28" i="2" l="1"/>
  <c r="L28" i="2"/>
  <c r="M25" i="2"/>
  <c r="L25" i="2"/>
  <c r="M27" i="2"/>
  <c r="L27" i="2"/>
  <c r="L26" i="2"/>
  <c r="M26" i="2"/>
  <c r="L24" i="2"/>
  <c r="M24" i="2"/>
  <c r="F30" i="3"/>
  <c r="J30" i="3" s="1"/>
  <c r="F31" i="3"/>
  <c r="J31" i="3" s="1"/>
  <c r="F32" i="3"/>
  <c r="J32" i="3" s="1"/>
  <c r="G21" i="2"/>
  <c r="K21" i="2" s="1"/>
  <c r="G22" i="2"/>
  <c r="K22" i="2" s="1"/>
  <c r="G23" i="2"/>
  <c r="K23" i="2" s="1"/>
  <c r="L23" i="2" l="1"/>
  <c r="M23" i="2"/>
  <c r="K30" i="3"/>
  <c r="L30" i="3"/>
  <c r="L21" i="2"/>
  <c r="M21" i="2"/>
  <c r="L32" i="3"/>
  <c r="K32" i="3"/>
  <c r="K31" i="3"/>
  <c r="L31" i="3"/>
  <c r="M22" i="2"/>
  <c r="L22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K7" i="2"/>
  <c r="K8" i="2"/>
  <c r="K9" i="2"/>
  <c r="K10" i="2"/>
  <c r="K11" i="2"/>
  <c r="K12" i="2"/>
  <c r="K13" i="2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9" i="2"/>
  <c r="K29" i="2" s="1"/>
  <c r="G30" i="2"/>
  <c r="K30" i="2" s="1"/>
  <c r="G31" i="2"/>
  <c r="K31" i="2" s="1"/>
  <c r="G32" i="2"/>
  <c r="K32" i="2" s="1"/>
  <c r="G33" i="2"/>
  <c r="K33" i="2" s="1"/>
  <c r="G34" i="2"/>
  <c r="K34" i="2" s="1"/>
  <c r="F38" i="3"/>
  <c r="J38" i="3" s="1"/>
  <c r="L11" i="2" l="1"/>
  <c r="M11" i="2"/>
  <c r="L13" i="2"/>
  <c r="M13" i="2"/>
  <c r="L10" i="2"/>
  <c r="M10" i="2"/>
  <c r="L32" i="2"/>
  <c r="M32" i="2"/>
  <c r="L20" i="2"/>
  <c r="M20" i="2"/>
  <c r="M12" i="2"/>
  <c r="L12" i="2"/>
  <c r="L33" i="2"/>
  <c r="M33" i="2"/>
  <c r="M9" i="2"/>
  <c r="L9" i="2"/>
  <c r="M31" i="2"/>
  <c r="L31" i="2"/>
  <c r="K38" i="3"/>
  <c r="L38" i="3"/>
  <c r="M8" i="2"/>
  <c r="L8" i="2"/>
  <c r="L30" i="2"/>
  <c r="M30" i="2"/>
  <c r="M19" i="2"/>
  <c r="L19" i="2"/>
  <c r="M34" i="2"/>
  <c r="L34" i="2"/>
  <c r="L7" i="2"/>
  <c r="M7" i="2"/>
  <c r="L29" i="2"/>
  <c r="M29" i="2"/>
  <c r="L18" i="2"/>
  <c r="M18" i="2"/>
  <c r="L17" i="2"/>
  <c r="M17" i="2"/>
  <c r="M16" i="2"/>
  <c r="L16" i="2"/>
  <c r="L15" i="2"/>
  <c r="M15" i="2"/>
  <c r="F41" i="3"/>
  <c r="J41" i="3" s="1"/>
  <c r="F40" i="3"/>
  <c r="J40" i="3" s="1"/>
  <c r="F39" i="3"/>
  <c r="J39" i="3" s="1"/>
  <c r="F37" i="3"/>
  <c r="J37" i="3" s="1"/>
  <c r="F36" i="3"/>
  <c r="J36" i="3" s="1"/>
  <c r="F35" i="3"/>
  <c r="J35" i="3" s="1"/>
  <c r="F34" i="3"/>
  <c r="J34" i="3" s="1"/>
  <c r="F33" i="3"/>
  <c r="J33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J12" i="3"/>
  <c r="J11" i="3"/>
  <c r="J10" i="3"/>
  <c r="J9" i="3"/>
  <c r="J8" i="3"/>
  <c r="K18" i="3" l="1"/>
  <c r="L18" i="3"/>
  <c r="K17" i="3"/>
  <c r="L17" i="3"/>
  <c r="K19" i="3"/>
  <c r="L19" i="3"/>
  <c r="K40" i="3"/>
  <c r="L40" i="3"/>
  <c r="K35" i="3"/>
  <c r="L35" i="3"/>
  <c r="K22" i="3"/>
  <c r="L22" i="3"/>
  <c r="K16" i="3"/>
  <c r="L16" i="3"/>
  <c r="K37" i="3"/>
  <c r="L37" i="3"/>
  <c r="K34" i="3"/>
  <c r="L34" i="3"/>
  <c r="K21" i="3"/>
  <c r="L21" i="3"/>
  <c r="K36" i="3"/>
  <c r="L36" i="3"/>
  <c r="K39" i="3"/>
  <c r="L39" i="3"/>
  <c r="K9" i="3"/>
  <c r="L9" i="3"/>
  <c r="K41" i="3"/>
  <c r="L41" i="3"/>
  <c r="K27" i="3"/>
  <c r="L27" i="3"/>
  <c r="K15" i="3"/>
  <c r="L15" i="3"/>
  <c r="L20" i="3"/>
  <c r="K20" i="3"/>
  <c r="K24" i="3"/>
  <c r="L24" i="3"/>
  <c r="K28" i="3"/>
  <c r="L28" i="3"/>
  <c r="K23" i="3"/>
  <c r="L23" i="3"/>
  <c r="K8" i="3"/>
  <c r="L8" i="3"/>
  <c r="L26" i="3"/>
  <c r="K26" i="3"/>
  <c r="K12" i="3"/>
  <c r="L12" i="3"/>
  <c r="K25" i="3"/>
  <c r="L25" i="3"/>
  <c r="K10" i="3"/>
  <c r="L10" i="3"/>
  <c r="K11" i="3"/>
  <c r="L11" i="3"/>
  <c r="K29" i="3"/>
  <c r="L29" i="3"/>
  <c r="K33" i="3"/>
  <c r="L33" i="3"/>
  <c r="F42" i="3"/>
  <c r="J42" i="3" s="1"/>
  <c r="F43" i="3"/>
  <c r="J43" i="3" s="1"/>
  <c r="I7" i="3"/>
  <c r="J7" i="3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H8" i="1"/>
  <c r="L8" i="1" s="1"/>
  <c r="H7" i="1"/>
  <c r="L7" i="1" s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42" i="3"/>
  <c r="L42" i="3"/>
  <c r="M14" i="1"/>
  <c r="N14" i="1"/>
  <c r="M19" i="1"/>
  <c r="N19" i="1"/>
  <c r="M8" i="1"/>
  <c r="N8" i="1"/>
  <c r="K43" i="3"/>
  <c r="L43" i="3"/>
  <c r="M17" i="1"/>
  <c r="N17" i="1"/>
  <c r="M7" i="1"/>
  <c r="N7" i="1"/>
  <c r="M9" i="1"/>
  <c r="N9" i="1"/>
  <c r="L2" i="1"/>
  <c r="K2" i="1"/>
  <c r="I2" i="3"/>
  <c r="K2" i="2"/>
  <c r="J2" i="3"/>
  <c r="L7" i="3"/>
  <c r="K7" i="3"/>
  <c r="E2" i="4" l="1"/>
  <c r="F2" i="4"/>
  <c r="M2" i="1"/>
  <c r="L2" i="2"/>
  <c r="K2" i="3"/>
  <c r="K3" i="6"/>
  <c r="N2" i="1"/>
  <c r="L2" i="3"/>
  <c r="I3" i="3"/>
  <c r="J3" i="2"/>
  <c r="K3" i="1" s="1"/>
  <c r="M2" i="2"/>
  <c r="G2" i="4" l="1"/>
  <c r="H2" i="4"/>
</calcChain>
</file>

<file path=xl/sharedStrings.xml><?xml version="1.0" encoding="utf-8"?>
<sst xmlns="http://schemas.openxmlformats.org/spreadsheetml/2006/main" count="190" uniqueCount="87">
  <si>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</si>
  <si>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</si>
  <si>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</si>
  <si>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</si>
  <si>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</si>
  <si>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</si>
  <si>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</si>
  <si>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</si>
  <si>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</si>
  <si>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</si>
  <si>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</si>
  <si>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</si>
  <si>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</si>
  <si>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</si>
  <si>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</si>
  <si>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</si>
  <si>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</si>
  <si>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</si>
  <si>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</si>
  <si>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</si>
  <si>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</si>
  <si>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</si>
  <si>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</si>
  <si>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</si>
  <si>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</si>
  <si>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</si>
  <si>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</si>
  <si>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</si>
  <si>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</si>
  <si>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</si>
  <si>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</si>
  <si>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</si>
  <si>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</si>
  <si>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</si>
  <si>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</si>
  <si>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</si>
  <si>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</si>
  <si>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</si>
  <si>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</si>
  <si>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</si>
  <si>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</si>
  <si>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</si>
  <si>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</si>
  <si>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</si>
  <si>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</si>
  <si>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</si>
  <si>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</si>
  <si>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</si>
  <si>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</si>
  <si>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</si>
  <si>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</si>
  <si>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</si>
  <si>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</si>
  <si>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</si>
  <si>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</si>
  <si>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</si>
  <si>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</si>
  <si>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</si>
  <si>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</si>
  <si>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</si>
  <si>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</si>
  <si>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</si>
  <si>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GEOL </t>
  </si>
  <si>
    <t>Geology</t>
  </si>
  <si>
    <t>5 - A01</t>
  </si>
  <si>
    <t xml:space="preserve">Geology </t>
  </si>
  <si>
    <t xml:space="preserve">1-A01 </t>
  </si>
  <si>
    <t>1Lab -S01</t>
  </si>
  <si>
    <t>1-A01 (LL)</t>
  </si>
  <si>
    <t>7-L01 fast track 2</t>
  </si>
  <si>
    <t>12-L01 fast track 2</t>
  </si>
  <si>
    <t xml:space="preserve">* the numbers above are from </t>
  </si>
  <si>
    <t>in other words - these are census enrollment numbers</t>
  </si>
  <si>
    <t>Actual Fall 21 Enrollments</t>
  </si>
  <si>
    <t>12-V01 or S01</t>
  </si>
  <si>
    <t>12Lab-V01 or S01</t>
  </si>
  <si>
    <t>1-S01 or V01</t>
  </si>
  <si>
    <t>1Lab - 1, 2, 3, 4  (V0 or S0)</t>
  </si>
  <si>
    <t>1Lab -1, 2, 3, 4 (V0 or S0)</t>
  </si>
  <si>
    <t>20-H01</t>
  </si>
  <si>
    <t>not offered</t>
  </si>
  <si>
    <t>Class-Web Fall 2021 on Dec 14, 2021</t>
  </si>
  <si>
    <t xml:space="preserve">*the numbers above are </t>
  </si>
  <si>
    <t>from the Class-Web</t>
  </si>
  <si>
    <t>Summer 2020</t>
  </si>
  <si>
    <t>census enrollments</t>
  </si>
  <si>
    <t>available in class-web as of Dec 14,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</si>
</sst>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zoomScale="110" zoomScaleNormal="110" workbookViewId="0">
      <pane ySplit="6" topLeftCell="A7" activePane="bottomLeft" state="frozen"/>
      <selection activeCell="E3" sqref="E3"/>
      <selection pane="bottomLeft" activeCell="E16" sqref="E1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50</v>
      </c>
      <c r="K1" s="63" t="s">
        <v>51</v>
      </c>
      <c r="L1" s="64" t="s">
        <v>2</v>
      </c>
      <c r="M1" s="65" t="s">
        <v>3</v>
      </c>
      <c r="N1" s="79" t="s">
        <v>4</v>
      </c>
      <c r="O1" s="33" t="s">
        <v>56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 xml:space="preserve">GEOL </v>
      </c>
      <c r="H2" s="127"/>
      <c r="I2" s="127"/>
      <c r="J2" s="13">
        <f>'2022-23 Summary'!D2</f>
        <v>5.3</v>
      </c>
      <c r="K2" s="5">
        <f>SUM(K7:K21)</f>
        <v>0.57533333333333336</v>
      </c>
      <c r="L2" s="5">
        <f>SUM(L7:L21)</f>
        <v>312</v>
      </c>
      <c r="M2" s="5">
        <f>SUM(M7:M21)</f>
        <v>10.4</v>
      </c>
      <c r="N2" s="32">
        <f>L2/K2</f>
        <v>542.29432213209736</v>
      </c>
      <c r="O2" s="103" t="s">
        <v>52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49</v>
      </c>
      <c r="I3" s="122"/>
      <c r="J3" s="123"/>
      <c r="K3" s="5">
        <f>'Fall 22'!J3</f>
        <v>5.4666666666666863E-2</v>
      </c>
      <c r="L3" s="16"/>
      <c r="M3" s="17"/>
      <c r="N3" s="17"/>
      <c r="O3" s="103" t="s">
        <v>53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55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37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63</v>
      </c>
      <c r="B7" s="54" t="s">
        <v>64</v>
      </c>
      <c r="C7" s="58" t="s">
        <v>54</v>
      </c>
      <c r="D7" s="54">
        <v>44</v>
      </c>
      <c r="E7" s="58">
        <v>21</v>
      </c>
      <c r="F7" s="54">
        <v>40</v>
      </c>
      <c r="G7" s="54">
        <v>1</v>
      </c>
      <c r="H7" s="70">
        <f t="shared" ref="H7:H21" si="0">F7*G7</f>
        <v>40</v>
      </c>
      <c r="I7" s="86">
        <v>3</v>
      </c>
      <c r="J7" s="87">
        <v>3</v>
      </c>
      <c r="K7" s="69">
        <f t="shared" ref="K7:K21" si="1">J7*G7/15</f>
        <v>0.2</v>
      </c>
      <c r="L7" s="70">
        <f t="shared" ref="L7:L21" si="2">H7*I7</f>
        <v>120</v>
      </c>
      <c r="M7" s="71">
        <f t="shared" ref="M7:M21" si="3">L7/30</f>
        <v>4</v>
      </c>
      <c r="N7" s="69">
        <f t="shared" ref="N7:N21" si="4">L7/K7</f>
        <v>600</v>
      </c>
      <c r="O7" s="49"/>
    </row>
    <row r="8" spans="1:15" ht="15.75" customHeight="1" x14ac:dyDescent="0.25">
      <c r="A8" s="44" t="s">
        <v>65</v>
      </c>
      <c r="B8" s="44" t="s">
        <v>66</v>
      </c>
      <c r="C8" s="58" t="s">
        <v>54</v>
      </c>
      <c r="D8" s="54">
        <v>44</v>
      </c>
      <c r="E8" s="58">
        <v>40</v>
      </c>
      <c r="F8" s="54">
        <v>40</v>
      </c>
      <c r="G8" s="54">
        <v>1</v>
      </c>
      <c r="H8" s="70">
        <f t="shared" si="0"/>
        <v>40</v>
      </c>
      <c r="I8" s="86">
        <v>3</v>
      </c>
      <c r="J8" s="87">
        <v>3</v>
      </c>
      <c r="K8" s="69">
        <f t="shared" si="1"/>
        <v>0.2</v>
      </c>
      <c r="L8" s="70">
        <f t="shared" si="2"/>
        <v>120</v>
      </c>
      <c r="M8" s="71">
        <f t="shared" si="3"/>
        <v>4</v>
      </c>
      <c r="N8" s="69">
        <f t="shared" si="4"/>
        <v>600</v>
      </c>
      <c r="O8" s="49"/>
    </row>
    <row r="9" spans="1:15" ht="15.75" customHeight="1" x14ac:dyDescent="0.25">
      <c r="A9" s="44" t="s">
        <v>63</v>
      </c>
      <c r="B9" s="44" t="s">
        <v>67</v>
      </c>
      <c r="C9" s="58" t="s">
        <v>54</v>
      </c>
      <c r="D9" s="54">
        <v>24</v>
      </c>
      <c r="E9" s="58">
        <v>27</v>
      </c>
      <c r="F9" s="54">
        <v>24</v>
      </c>
      <c r="G9" s="54">
        <v>1</v>
      </c>
      <c r="H9" s="70">
        <f t="shared" si="0"/>
        <v>24</v>
      </c>
      <c r="I9" s="86">
        <v>3</v>
      </c>
      <c r="J9" s="87">
        <v>2.63</v>
      </c>
      <c r="K9" s="69">
        <f t="shared" si="1"/>
        <v>0.17533333333333331</v>
      </c>
      <c r="L9" s="70">
        <f t="shared" si="2"/>
        <v>72</v>
      </c>
      <c r="M9" s="71">
        <f t="shared" si="3"/>
        <v>2.4</v>
      </c>
      <c r="N9" s="69">
        <f t="shared" si="4"/>
        <v>410.64638783269965</v>
      </c>
      <c r="O9" s="49"/>
    </row>
    <row r="10" spans="1:15" ht="15.75" customHeight="1" x14ac:dyDescent="0.25">
      <c r="A10" s="58"/>
      <c r="B10" s="58"/>
      <c r="C10" s="58"/>
      <c r="D10" s="58"/>
      <c r="E10" s="58" t="s">
        <v>82</v>
      </c>
      <c r="F10" s="58"/>
      <c r="G10" s="58"/>
      <c r="H10" s="70">
        <f t="shared" si="0"/>
        <v>0</v>
      </c>
      <c r="I10" s="88"/>
      <c r="J10" s="88"/>
      <c r="K10" s="69">
        <f t="shared" si="1"/>
        <v>0</v>
      </c>
      <c r="L10" s="70">
        <f t="shared" si="2"/>
        <v>0</v>
      </c>
      <c r="M10" s="71">
        <f t="shared" si="3"/>
        <v>0</v>
      </c>
      <c r="N10" s="69" t="e">
        <f t="shared" si="4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 t="s">
        <v>83</v>
      </c>
      <c r="F11" s="58"/>
      <c r="G11" s="58"/>
      <c r="H11" s="70">
        <f t="shared" si="0"/>
        <v>0</v>
      </c>
      <c r="I11" s="88"/>
      <c r="J11" s="88"/>
      <c r="K11" s="69">
        <f t="shared" si="1"/>
        <v>0</v>
      </c>
      <c r="L11" s="70">
        <f t="shared" si="2"/>
        <v>0</v>
      </c>
      <c r="M11" s="71">
        <f t="shared" si="3"/>
        <v>0</v>
      </c>
      <c r="N11" s="69" t="e">
        <f t="shared" si="4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 t="s">
        <v>84</v>
      </c>
      <c r="F12" s="58"/>
      <c r="G12" s="58"/>
      <c r="H12" s="70">
        <f t="shared" si="0"/>
        <v>0</v>
      </c>
      <c r="I12" s="88"/>
      <c r="J12" s="88"/>
      <c r="K12" s="69">
        <f t="shared" si="1"/>
        <v>0</v>
      </c>
      <c r="L12" s="70">
        <f t="shared" si="2"/>
        <v>0</v>
      </c>
      <c r="M12" s="71">
        <f t="shared" si="3"/>
        <v>0</v>
      </c>
      <c r="N12" s="69" t="e">
        <f t="shared" si="4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 t="s">
        <v>85</v>
      </c>
      <c r="F13" s="58"/>
      <c r="G13" s="58"/>
      <c r="H13" s="70">
        <f t="shared" si="0"/>
        <v>0</v>
      </c>
      <c r="I13" s="88"/>
      <c r="J13" s="88"/>
      <c r="K13" s="69">
        <f t="shared" si="1"/>
        <v>0</v>
      </c>
      <c r="L13" s="70">
        <f t="shared" si="2"/>
        <v>0</v>
      </c>
      <c r="M13" s="71">
        <f t="shared" si="3"/>
        <v>0</v>
      </c>
      <c r="N13" s="69" t="e">
        <f t="shared" si="4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 t="s">
        <v>86</v>
      </c>
      <c r="F14" s="58"/>
      <c r="G14" s="58"/>
      <c r="H14" s="70">
        <f t="shared" si="0"/>
        <v>0</v>
      </c>
      <c r="I14" s="88"/>
      <c r="J14" s="88"/>
      <c r="K14" s="69">
        <f t="shared" si="1"/>
        <v>0</v>
      </c>
      <c r="L14" s="70">
        <f t="shared" si="2"/>
        <v>0</v>
      </c>
      <c r="M14" s="71">
        <f t="shared" si="3"/>
        <v>0</v>
      </c>
      <c r="N14" s="69" t="e">
        <f t="shared" si="4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0"/>
        <v>0</v>
      </c>
      <c r="I15" s="88"/>
      <c r="J15" s="88"/>
      <c r="K15" s="69">
        <f t="shared" si="1"/>
        <v>0</v>
      </c>
      <c r="L15" s="70">
        <f t="shared" si="2"/>
        <v>0</v>
      </c>
      <c r="M15" s="71">
        <f t="shared" si="3"/>
        <v>0</v>
      </c>
      <c r="N15" s="69" t="e">
        <f t="shared" si="4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0"/>
        <v>0</v>
      </c>
      <c r="I16" s="88"/>
      <c r="J16" s="88"/>
      <c r="K16" s="69">
        <f t="shared" si="1"/>
        <v>0</v>
      </c>
      <c r="L16" s="70">
        <f t="shared" si="2"/>
        <v>0</v>
      </c>
      <c r="M16" s="71">
        <f t="shared" si="3"/>
        <v>0</v>
      </c>
      <c r="N16" s="69" t="e">
        <f t="shared" si="4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0"/>
        <v>0</v>
      </c>
      <c r="I17" s="88"/>
      <c r="J17" s="88"/>
      <c r="K17" s="69">
        <f t="shared" si="1"/>
        <v>0</v>
      </c>
      <c r="L17" s="70">
        <f t="shared" si="2"/>
        <v>0</v>
      </c>
      <c r="M17" s="71">
        <f t="shared" si="3"/>
        <v>0</v>
      </c>
      <c r="N17" s="69" t="e">
        <f t="shared" si="4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0"/>
        <v>0</v>
      </c>
      <c r="I18" s="88"/>
      <c r="J18" s="88"/>
      <c r="K18" s="69">
        <f t="shared" si="1"/>
        <v>0</v>
      </c>
      <c r="L18" s="70">
        <f t="shared" si="2"/>
        <v>0</v>
      </c>
      <c r="M18" s="71">
        <f t="shared" si="3"/>
        <v>0</v>
      </c>
      <c r="N18" s="69" t="e">
        <f t="shared" si="4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0"/>
        <v>0</v>
      </c>
      <c r="I19" s="88"/>
      <c r="J19" s="88"/>
      <c r="K19" s="69">
        <f t="shared" si="1"/>
        <v>0</v>
      </c>
      <c r="L19" s="70">
        <f t="shared" si="2"/>
        <v>0</v>
      </c>
      <c r="M19" s="71">
        <f t="shared" si="3"/>
        <v>0</v>
      </c>
      <c r="N19" s="69" t="e">
        <f t="shared" si="4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0"/>
        <v>0</v>
      </c>
      <c r="I20" s="88"/>
      <c r="J20" s="88"/>
      <c r="K20" s="69">
        <f t="shared" si="1"/>
        <v>0</v>
      </c>
      <c r="L20" s="70">
        <f t="shared" si="2"/>
        <v>0</v>
      </c>
      <c r="M20" s="71">
        <f t="shared" si="3"/>
        <v>0</v>
      </c>
      <c r="N20" s="69" t="e">
        <f t="shared" si="4"/>
        <v>#DIV/0!</v>
      </c>
      <c r="O20" s="49"/>
    </row>
    <row r="21" spans="1:15" ht="15.75" customHeight="1" x14ac:dyDescent="0.25">
      <c r="A21" s="59"/>
      <c r="B21" s="59"/>
      <c r="C21" s="59"/>
      <c r="D21" s="59"/>
      <c r="E21" s="59"/>
      <c r="F21" s="59"/>
      <c r="G21" s="59"/>
      <c r="H21" s="70">
        <f t="shared" si="0"/>
        <v>0</v>
      </c>
      <c r="I21" s="89"/>
      <c r="J21" s="89"/>
      <c r="K21" s="69">
        <f t="shared" si="1"/>
        <v>0</v>
      </c>
      <c r="L21" s="70">
        <f t="shared" si="2"/>
        <v>0</v>
      </c>
      <c r="M21" s="71">
        <f t="shared" si="3"/>
        <v>0</v>
      </c>
      <c r="N21" s="69" t="e">
        <f t="shared" si="4"/>
        <v>#DIV/0!</v>
      </c>
      <c r="O21" s="49"/>
    </row>
    <row r="22" spans="1:15" ht="18.75" customHeight="1" x14ac:dyDescent="0.25">
      <c r="A22" s="113" t="s">
        <v>14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5"/>
    </row>
    <row r="23" spans="1:15" ht="88.5" customHeight="1" x14ac:dyDescent="0.25">
      <c r="A23" s="116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8"/>
    </row>
    <row r="24" spans="1:15" x14ac:dyDescent="0.25">
      <c r="A24" s="119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1"/>
    </row>
    <row r="25" spans="1:15" x14ac:dyDescent="0.25">
      <c r="A25" s="50"/>
      <c r="B25" s="50"/>
      <c r="C25" s="50"/>
      <c r="D25" s="50"/>
      <c r="E25" s="50"/>
      <c r="F25" s="50"/>
      <c r="G25" s="50"/>
      <c r="H25" s="90"/>
      <c r="I25" s="90"/>
      <c r="J25" s="90"/>
      <c r="K25" s="90"/>
      <c r="L25" s="90"/>
      <c r="M25" s="90"/>
      <c r="N25" s="90"/>
      <c r="O25" s="50"/>
    </row>
    <row r="26" spans="1:15" x14ac:dyDescent="0.25">
      <c r="A26" s="101" t="s">
        <v>32</v>
      </c>
      <c r="B26"/>
      <c r="C26"/>
      <c r="D26"/>
      <c r="E26"/>
      <c r="F26"/>
      <c r="G26"/>
      <c r="H26" s="72"/>
      <c r="I26" s="72"/>
      <c r="J26" s="72"/>
      <c r="K26" s="72"/>
      <c r="L26" s="72"/>
      <c r="M26" s="72"/>
      <c r="N26" s="72"/>
      <c r="O26" s="31"/>
    </row>
    <row r="27" spans="1:15" x14ac:dyDescent="0.25">
      <c r="A27" s="101" t="s">
        <v>60</v>
      </c>
      <c r="B27"/>
      <c r="C27"/>
      <c r="D27"/>
      <c r="E27"/>
      <c r="F27"/>
      <c r="G27"/>
      <c r="H27" s="72"/>
      <c r="I27" s="72"/>
      <c r="J27" s="72"/>
      <c r="K27" s="72"/>
      <c r="L27" s="72"/>
      <c r="M27" s="72"/>
      <c r="N27" s="72"/>
    </row>
    <row r="28" spans="1:15" ht="30" customHeight="1" x14ac:dyDescent="0.25">
      <c r="A28"/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</row>
    <row r="29" spans="1:15" x14ac:dyDescent="0.25">
      <c r="A29"/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ht="32.25" customHeight="1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0"/>
  <sheetViews>
    <sheetView tabSelected="1" zoomScale="120" zoomScaleNormal="120" workbookViewId="0">
      <pane ySplit="6" topLeftCell="A13" activePane="bottomLeft" state="frozen"/>
      <selection activeCell="E3" sqref="E3"/>
      <selection pane="bottomLeft" activeCell="L4" sqref="L4"/>
    </sheetView>
  </sheetViews>
  <sheetFormatPr defaultColWidth="9.140625" defaultRowHeight="15" x14ac:dyDescent="0.25"/>
  <cols>
    <col min="1" max="1" width="10.140625" style="3" customWidth="1"/>
    <col min="2" max="2" width="20.140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50</v>
      </c>
      <c r="J1" s="63" t="s">
        <v>58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 xml:space="preserve">GEOL </v>
      </c>
      <c r="G2" s="130"/>
      <c r="H2" s="130"/>
      <c r="I2" s="13">
        <f>'2022-23 Summary'!D2</f>
        <v>5.3</v>
      </c>
      <c r="J2" s="5">
        <f>SUM(J7:J34)</f>
        <v>2.6</v>
      </c>
      <c r="K2" s="6">
        <f>SUM(K7:K34)</f>
        <v>1296</v>
      </c>
      <c r="L2" s="7">
        <f>SUM(L7:L34)</f>
        <v>43.199999999999996</v>
      </c>
      <c r="M2" s="7">
        <f>K2/J2</f>
        <v>498.46153846153845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49</v>
      </c>
      <c r="H3" s="122"/>
      <c r="I3" s="123"/>
      <c r="J3" s="5">
        <f>'2022-23 Summary'!D2-'Summer 22'!K2-'Fall 22'!J2-'Spring 23'!I2</f>
        <v>5.4666666666666863E-2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73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65</v>
      </c>
      <c r="B7" s="54" t="s">
        <v>76</v>
      </c>
      <c r="C7" s="54">
        <v>44</v>
      </c>
      <c r="D7" s="54">
        <v>31</v>
      </c>
      <c r="E7" s="34">
        <v>35</v>
      </c>
      <c r="F7" s="54">
        <v>1</v>
      </c>
      <c r="G7" s="75">
        <f t="shared" ref="G7:G34" si="0">E7*F7</f>
        <v>35</v>
      </c>
      <c r="H7" s="55">
        <v>3</v>
      </c>
      <c r="I7" s="35">
        <v>3</v>
      </c>
      <c r="J7" s="69">
        <f t="shared" ref="J7:J34" si="1">I7*F7/15</f>
        <v>0.2</v>
      </c>
      <c r="K7" s="70">
        <f t="shared" ref="K7:K34" si="2">(G7*H7)</f>
        <v>105</v>
      </c>
      <c r="L7" s="71">
        <f t="shared" ref="L7:L34" si="3">K7/30</f>
        <v>3.5</v>
      </c>
      <c r="M7" s="69">
        <f t="shared" ref="M7:M34" si="4">K7/J7</f>
        <v>525</v>
      </c>
      <c r="N7" s="56"/>
    </row>
    <row r="8" spans="1:15" ht="15.75" customHeight="1" x14ac:dyDescent="0.25">
      <c r="A8" s="54" t="s">
        <v>65</v>
      </c>
      <c r="B8" s="54" t="s">
        <v>68</v>
      </c>
      <c r="C8" s="54">
        <v>150</v>
      </c>
      <c r="D8" s="54">
        <v>109</v>
      </c>
      <c r="E8" s="34">
        <v>125</v>
      </c>
      <c r="F8" s="54">
        <v>1</v>
      </c>
      <c r="G8" s="75">
        <f t="shared" si="0"/>
        <v>125</v>
      </c>
      <c r="H8" s="55">
        <v>3</v>
      </c>
      <c r="I8" s="35">
        <v>9</v>
      </c>
      <c r="J8" s="69">
        <f t="shared" si="1"/>
        <v>0.6</v>
      </c>
      <c r="K8" s="70">
        <f t="shared" si="2"/>
        <v>375</v>
      </c>
      <c r="L8" s="71">
        <f t="shared" si="3"/>
        <v>12.5</v>
      </c>
      <c r="M8" s="69">
        <f t="shared" si="4"/>
        <v>625</v>
      </c>
      <c r="N8" s="56"/>
    </row>
    <row r="9" spans="1:15" ht="15.75" customHeight="1" x14ac:dyDescent="0.25">
      <c r="A9" s="54" t="s">
        <v>65</v>
      </c>
      <c r="B9" s="44" t="s">
        <v>77</v>
      </c>
      <c r="C9" s="54">
        <v>24</v>
      </c>
      <c r="D9" s="54">
        <v>85</v>
      </c>
      <c r="E9" s="34">
        <v>24</v>
      </c>
      <c r="F9" s="54">
        <v>4</v>
      </c>
      <c r="G9" s="75">
        <f t="shared" si="0"/>
        <v>96</v>
      </c>
      <c r="H9" s="55">
        <v>3</v>
      </c>
      <c r="I9" s="35">
        <v>2.625</v>
      </c>
      <c r="J9" s="69">
        <f t="shared" si="1"/>
        <v>0.7</v>
      </c>
      <c r="K9" s="70">
        <f t="shared" si="2"/>
        <v>288</v>
      </c>
      <c r="L9" s="71">
        <f t="shared" si="3"/>
        <v>9.6</v>
      </c>
      <c r="M9" s="69">
        <f t="shared" si="4"/>
        <v>411.42857142857144</v>
      </c>
      <c r="N9" s="56"/>
    </row>
    <row r="10" spans="1:15" ht="15.75" customHeight="1" x14ac:dyDescent="0.25">
      <c r="A10" s="54" t="s">
        <v>63</v>
      </c>
      <c r="B10" s="44" t="s">
        <v>69</v>
      </c>
      <c r="C10" s="54">
        <v>44</v>
      </c>
      <c r="D10" s="54">
        <v>20</v>
      </c>
      <c r="E10" s="34">
        <v>35</v>
      </c>
      <c r="F10" s="54">
        <v>1</v>
      </c>
      <c r="G10" s="75">
        <f t="shared" si="0"/>
        <v>35</v>
      </c>
      <c r="H10" s="55">
        <v>3</v>
      </c>
      <c r="I10" s="35">
        <v>3</v>
      </c>
      <c r="J10" s="69">
        <f t="shared" si="1"/>
        <v>0.2</v>
      </c>
      <c r="K10" s="70">
        <f t="shared" si="2"/>
        <v>105</v>
      </c>
      <c r="L10" s="71">
        <f t="shared" si="3"/>
        <v>3.5</v>
      </c>
      <c r="M10" s="69">
        <f t="shared" si="4"/>
        <v>525</v>
      </c>
      <c r="N10" s="56"/>
    </row>
    <row r="11" spans="1:15" ht="15.75" customHeight="1" x14ac:dyDescent="0.25">
      <c r="A11" s="54" t="s">
        <v>65</v>
      </c>
      <c r="B11" s="54" t="s">
        <v>74</v>
      </c>
      <c r="C11" s="54">
        <v>44</v>
      </c>
      <c r="D11" s="54">
        <v>21</v>
      </c>
      <c r="E11" s="54">
        <v>25</v>
      </c>
      <c r="F11" s="54">
        <v>1</v>
      </c>
      <c r="G11" s="75">
        <f t="shared" si="0"/>
        <v>25</v>
      </c>
      <c r="H11" s="55">
        <v>3</v>
      </c>
      <c r="I11" s="55">
        <v>3</v>
      </c>
      <c r="J11" s="69">
        <f t="shared" si="1"/>
        <v>0.2</v>
      </c>
      <c r="K11" s="70">
        <f t="shared" si="2"/>
        <v>75</v>
      </c>
      <c r="L11" s="71">
        <f t="shared" si="3"/>
        <v>2.5</v>
      </c>
      <c r="M11" s="69">
        <f t="shared" si="4"/>
        <v>375</v>
      </c>
      <c r="N11" s="56"/>
    </row>
    <row r="12" spans="1:15" ht="15.75" customHeight="1" x14ac:dyDescent="0.25">
      <c r="A12" s="54" t="s">
        <v>63</v>
      </c>
      <c r="B12" s="54" t="s">
        <v>70</v>
      </c>
      <c r="C12" s="54">
        <v>44</v>
      </c>
      <c r="D12" s="54">
        <v>39</v>
      </c>
      <c r="E12" s="54">
        <v>44</v>
      </c>
      <c r="F12" s="54">
        <v>1</v>
      </c>
      <c r="G12" s="75">
        <f t="shared" si="0"/>
        <v>44</v>
      </c>
      <c r="H12" s="55">
        <v>3</v>
      </c>
      <c r="I12" s="55">
        <v>3</v>
      </c>
      <c r="J12" s="69">
        <f t="shared" si="1"/>
        <v>0.2</v>
      </c>
      <c r="K12" s="70">
        <f t="shared" si="2"/>
        <v>132</v>
      </c>
      <c r="L12" s="71">
        <f t="shared" si="3"/>
        <v>4.4000000000000004</v>
      </c>
      <c r="M12" s="69">
        <f t="shared" si="4"/>
        <v>660</v>
      </c>
      <c r="N12" s="56"/>
    </row>
    <row r="13" spans="1:15" ht="15.75" customHeight="1" x14ac:dyDescent="0.25">
      <c r="A13" s="54" t="s">
        <v>63</v>
      </c>
      <c r="B13" s="44" t="s">
        <v>75</v>
      </c>
      <c r="C13" s="54">
        <v>24</v>
      </c>
      <c r="D13" s="54">
        <v>21</v>
      </c>
      <c r="E13" s="54">
        <v>24</v>
      </c>
      <c r="F13" s="54">
        <v>1</v>
      </c>
      <c r="G13" s="75">
        <f t="shared" si="0"/>
        <v>24</v>
      </c>
      <c r="H13" s="55">
        <v>3</v>
      </c>
      <c r="I13" s="55">
        <v>2.25</v>
      </c>
      <c r="J13" s="69">
        <f t="shared" si="1"/>
        <v>0.15</v>
      </c>
      <c r="K13" s="70">
        <f t="shared" si="2"/>
        <v>72</v>
      </c>
      <c r="L13" s="71">
        <f t="shared" si="3"/>
        <v>2.4</v>
      </c>
      <c r="M13" s="69">
        <f t="shared" si="4"/>
        <v>480</v>
      </c>
      <c r="N13" s="56"/>
    </row>
    <row r="14" spans="1:15" ht="15.75" customHeight="1" x14ac:dyDescent="0.25">
      <c r="A14" s="54" t="s">
        <v>63</v>
      </c>
      <c r="B14" s="44" t="s">
        <v>79</v>
      </c>
      <c r="C14" s="54">
        <v>24</v>
      </c>
      <c r="D14" s="54" t="s">
        <v>80</v>
      </c>
      <c r="E14" s="54">
        <v>24</v>
      </c>
      <c r="F14" s="54">
        <v>1</v>
      </c>
      <c r="G14" s="75">
        <f t="shared" si="0"/>
        <v>24</v>
      </c>
      <c r="H14" s="55">
        <v>6</v>
      </c>
      <c r="I14" s="55">
        <v>5.25</v>
      </c>
      <c r="J14" s="69">
        <f t="shared" si="1"/>
        <v>0.35</v>
      </c>
      <c r="K14" s="70">
        <f t="shared" si="2"/>
        <v>144</v>
      </c>
      <c r="L14" s="71">
        <f t="shared" si="3"/>
        <v>4.8</v>
      </c>
      <c r="M14" s="69">
        <f t="shared" si="4"/>
        <v>411.42857142857144</v>
      </c>
      <c r="N14" s="56"/>
    </row>
    <row r="15" spans="1:15" ht="15.6" customHeight="1" x14ac:dyDescent="0.25">
      <c r="A15" s="54"/>
      <c r="B15" s="44"/>
      <c r="C15" s="54"/>
      <c r="D15" s="54" t="s">
        <v>71</v>
      </c>
      <c r="E15" s="54"/>
      <c r="F15" s="54"/>
      <c r="G15" s="75">
        <f t="shared" si="0"/>
        <v>0</v>
      </c>
      <c r="H15" s="55"/>
      <c r="I15" s="55"/>
      <c r="J15" s="69">
        <f t="shared" si="1"/>
        <v>0</v>
      </c>
      <c r="K15" s="70">
        <f t="shared" si="2"/>
        <v>0</v>
      </c>
      <c r="L15" s="71">
        <f t="shared" si="3"/>
        <v>0</v>
      </c>
      <c r="M15" s="69" t="e">
        <f t="shared" si="4"/>
        <v>#DIV/0!</v>
      </c>
      <c r="N15" s="56"/>
    </row>
    <row r="16" spans="1:15" ht="15.75" customHeight="1" x14ac:dyDescent="0.25">
      <c r="A16" s="44"/>
      <c r="B16" s="54"/>
      <c r="C16" s="54"/>
      <c r="D16" s="54" t="s">
        <v>81</v>
      </c>
      <c r="E16" s="54"/>
      <c r="F16" s="54"/>
      <c r="G16" s="75">
        <f t="shared" si="0"/>
        <v>0</v>
      </c>
      <c r="H16" s="55"/>
      <c r="I16" s="55"/>
      <c r="J16" s="69">
        <f t="shared" si="1"/>
        <v>0</v>
      </c>
      <c r="K16" s="70">
        <f t="shared" si="2"/>
        <v>0</v>
      </c>
      <c r="L16" s="71">
        <f t="shared" si="3"/>
        <v>0</v>
      </c>
      <c r="M16" s="69" t="e">
        <f t="shared" si="4"/>
        <v>#DIV/0!</v>
      </c>
      <c r="N16" s="56"/>
    </row>
    <row r="17" spans="1:14" ht="15.75" customHeight="1" x14ac:dyDescent="0.25">
      <c r="A17" s="44"/>
      <c r="B17" s="54"/>
      <c r="C17" s="54"/>
      <c r="D17" s="54" t="s">
        <v>72</v>
      </c>
      <c r="E17" s="54"/>
      <c r="F17" s="54"/>
      <c r="G17" s="75">
        <f t="shared" si="0"/>
        <v>0</v>
      </c>
      <c r="H17" s="55"/>
      <c r="I17" s="55"/>
      <c r="J17" s="69">
        <f t="shared" si="1"/>
        <v>0</v>
      </c>
      <c r="K17" s="70">
        <f t="shared" si="2"/>
        <v>0</v>
      </c>
      <c r="L17" s="71">
        <f t="shared" si="3"/>
        <v>0</v>
      </c>
      <c r="M17" s="69" t="e">
        <f t="shared" si="4"/>
        <v>#DIV/0!</v>
      </c>
      <c r="N17" s="56"/>
    </row>
    <row r="18" spans="1:14" ht="15.75" customHeight="1" x14ac:dyDescent="0.25">
      <c r="A18" s="4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1"/>
        <v>0</v>
      </c>
      <c r="K18" s="70">
        <f t="shared" si="2"/>
        <v>0</v>
      </c>
      <c r="L18" s="71">
        <f t="shared" si="3"/>
        <v>0</v>
      </c>
      <c r="M18" s="69" t="e">
        <f t="shared" si="4"/>
        <v>#DIV/0!</v>
      </c>
      <c r="N18" s="56"/>
    </row>
    <row r="19" spans="1:14" ht="15.75" customHeight="1" x14ac:dyDescent="0.25">
      <c r="A19" s="54"/>
      <c r="B19" s="5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1"/>
        <v>0</v>
      </c>
      <c r="K19" s="70">
        <f t="shared" si="2"/>
        <v>0</v>
      </c>
      <c r="L19" s="71">
        <f t="shared" si="3"/>
        <v>0</v>
      </c>
      <c r="M19" s="69" t="e">
        <f t="shared" si="4"/>
        <v>#DIV/0!</v>
      </c>
      <c r="N19" s="56"/>
    </row>
    <row r="20" spans="1:14" ht="15.75" customHeight="1" x14ac:dyDescent="0.25">
      <c r="A20" s="54"/>
      <c r="B20" s="5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1"/>
        <v>0</v>
      </c>
      <c r="K20" s="70">
        <f t="shared" si="2"/>
        <v>0</v>
      </c>
      <c r="L20" s="71">
        <f t="shared" si="3"/>
        <v>0</v>
      </c>
      <c r="M20" s="69" t="e">
        <f t="shared" si="4"/>
        <v>#DIV/0!</v>
      </c>
      <c r="N20" s="56"/>
    </row>
    <row r="21" spans="1:14" ht="15.75" customHeight="1" x14ac:dyDescent="0.25">
      <c r="A21" s="54"/>
      <c r="B21" s="5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1"/>
        <v>0</v>
      </c>
      <c r="K21" s="70">
        <f t="shared" si="2"/>
        <v>0</v>
      </c>
      <c r="L21" s="71">
        <f t="shared" si="3"/>
        <v>0</v>
      </c>
      <c r="M21" s="69" t="e">
        <f t="shared" si="4"/>
        <v>#DIV/0!</v>
      </c>
      <c r="N21" s="56"/>
    </row>
    <row r="22" spans="1:14" ht="15.75" customHeight="1" x14ac:dyDescent="0.25">
      <c r="A22" s="54"/>
      <c r="B22" s="5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1"/>
        <v>0</v>
      </c>
      <c r="K22" s="70">
        <f t="shared" si="2"/>
        <v>0</v>
      </c>
      <c r="L22" s="71">
        <f t="shared" si="3"/>
        <v>0</v>
      </c>
      <c r="M22" s="69" t="e">
        <f t="shared" si="4"/>
        <v>#DIV/0!</v>
      </c>
      <c r="N22" s="56"/>
    </row>
    <row r="23" spans="1:14" ht="15.75" customHeight="1" x14ac:dyDescent="0.25">
      <c r="A23" s="5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1"/>
        <v>0</v>
      </c>
      <c r="K23" s="70">
        <f t="shared" si="2"/>
        <v>0</v>
      </c>
      <c r="L23" s="71">
        <f t="shared" si="3"/>
        <v>0</v>
      </c>
      <c r="M23" s="69" t="e">
        <f t="shared" si="4"/>
        <v>#DIV/0!</v>
      </c>
      <c r="N23" s="56"/>
    </row>
    <row r="24" spans="1:14" ht="15.75" customHeight="1" x14ac:dyDescent="0.25">
      <c r="A24" s="54"/>
      <c r="B24" s="54"/>
      <c r="C24" s="54"/>
      <c r="D24" s="54"/>
      <c r="E24" s="54"/>
      <c r="F24" s="54"/>
      <c r="G24" s="75">
        <f t="shared" ref="G24:G28" si="5">E24*F24</f>
        <v>0</v>
      </c>
      <c r="H24" s="55"/>
      <c r="I24" s="55"/>
      <c r="J24" s="69">
        <f t="shared" si="1"/>
        <v>0</v>
      </c>
      <c r="K24" s="70">
        <f t="shared" si="2"/>
        <v>0</v>
      </c>
      <c r="L24" s="71">
        <f t="shared" si="3"/>
        <v>0</v>
      </c>
      <c r="M24" s="69" t="e">
        <f t="shared" si="4"/>
        <v>#DIV/0!</v>
      </c>
      <c r="N24" s="56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5"/>
        <v>0</v>
      </c>
      <c r="H25" s="55"/>
      <c r="I25" s="55"/>
      <c r="J25" s="69">
        <f t="shared" si="1"/>
        <v>0</v>
      </c>
      <c r="K25" s="70">
        <f t="shared" si="2"/>
        <v>0</v>
      </c>
      <c r="L25" s="71">
        <f t="shared" si="3"/>
        <v>0</v>
      </c>
      <c r="M25" s="69" t="e">
        <f t="shared" si="4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5"/>
        <v>0</v>
      </c>
      <c r="H26" s="55"/>
      <c r="I26" s="55"/>
      <c r="J26" s="69">
        <f t="shared" si="1"/>
        <v>0</v>
      </c>
      <c r="K26" s="70">
        <f t="shared" si="2"/>
        <v>0</v>
      </c>
      <c r="L26" s="71">
        <f t="shared" si="3"/>
        <v>0</v>
      </c>
      <c r="M26" s="69" t="e">
        <f t="shared" si="4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5"/>
        <v>0</v>
      </c>
      <c r="H27" s="55"/>
      <c r="I27" s="55"/>
      <c r="J27" s="69">
        <f t="shared" si="1"/>
        <v>0</v>
      </c>
      <c r="K27" s="70">
        <f t="shared" si="2"/>
        <v>0</v>
      </c>
      <c r="L27" s="71">
        <f t="shared" si="3"/>
        <v>0</v>
      </c>
      <c r="M27" s="69" t="e">
        <f t="shared" si="4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5"/>
        <v>0</v>
      </c>
      <c r="H28" s="55"/>
      <c r="I28" s="55"/>
      <c r="J28" s="69">
        <f t="shared" si="1"/>
        <v>0</v>
      </c>
      <c r="K28" s="70">
        <f t="shared" si="2"/>
        <v>0</v>
      </c>
      <c r="L28" s="71">
        <f t="shared" si="3"/>
        <v>0</v>
      </c>
      <c r="M28" s="69" t="e">
        <f t="shared" si="4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1"/>
        <v>0</v>
      </c>
      <c r="K29" s="70">
        <f t="shared" si="2"/>
        <v>0</v>
      </c>
      <c r="L29" s="71">
        <f t="shared" si="3"/>
        <v>0</v>
      </c>
      <c r="M29" s="69" t="e">
        <f t="shared" si="4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1"/>
        <v>0</v>
      </c>
      <c r="K30" s="70">
        <f t="shared" si="2"/>
        <v>0</v>
      </c>
      <c r="L30" s="71">
        <f t="shared" si="3"/>
        <v>0</v>
      </c>
      <c r="M30" s="69" t="e">
        <f t="shared" si="4"/>
        <v>#DIV/0!</v>
      </c>
      <c r="N30" s="56"/>
    </row>
    <row r="31" spans="1:14" ht="15.75" customHeight="1" x14ac:dyDescent="0.25">
      <c r="A31" s="57"/>
      <c r="B31" s="57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1"/>
        <v>0</v>
      </c>
      <c r="K31" s="70">
        <f t="shared" si="2"/>
        <v>0</v>
      </c>
      <c r="L31" s="71">
        <f t="shared" si="3"/>
        <v>0</v>
      </c>
      <c r="M31" s="69" t="e">
        <f t="shared" si="4"/>
        <v>#DIV/0!</v>
      </c>
      <c r="N31" s="56"/>
    </row>
    <row r="32" spans="1:14" ht="15.75" customHeight="1" x14ac:dyDescent="0.25">
      <c r="A32" s="57"/>
      <c r="B32" s="57"/>
      <c r="C32" s="54"/>
      <c r="D32" s="54"/>
      <c r="E32" s="54"/>
      <c r="F32" s="54"/>
      <c r="G32" s="75">
        <f t="shared" si="0"/>
        <v>0</v>
      </c>
      <c r="H32" s="55"/>
      <c r="I32" s="55"/>
      <c r="J32" s="69">
        <f t="shared" si="1"/>
        <v>0</v>
      </c>
      <c r="K32" s="70">
        <f t="shared" si="2"/>
        <v>0</v>
      </c>
      <c r="L32" s="71">
        <f t="shared" si="3"/>
        <v>0</v>
      </c>
      <c r="M32" s="69" t="e">
        <f t="shared" si="4"/>
        <v>#DIV/0!</v>
      </c>
      <c r="N32" s="56"/>
    </row>
    <row r="33" spans="1:14" ht="15.75" customHeight="1" x14ac:dyDescent="0.25">
      <c r="A33" s="45"/>
      <c r="B33" s="45"/>
      <c r="C33" s="46"/>
      <c r="D33" s="46"/>
      <c r="E33" s="54"/>
      <c r="F33" s="54"/>
      <c r="G33" s="75">
        <f t="shared" si="0"/>
        <v>0</v>
      </c>
      <c r="H33" s="55"/>
      <c r="I33" s="46"/>
      <c r="J33" s="69">
        <f t="shared" si="1"/>
        <v>0</v>
      </c>
      <c r="K33" s="70">
        <f t="shared" si="2"/>
        <v>0</v>
      </c>
      <c r="L33" s="71">
        <f t="shared" si="3"/>
        <v>0</v>
      </c>
      <c r="M33" s="69" t="e">
        <f t="shared" si="4"/>
        <v>#DIV/0!</v>
      </c>
      <c r="N33" s="56"/>
    </row>
    <row r="34" spans="1:14" ht="15.75" customHeight="1" x14ac:dyDescent="0.25">
      <c r="A34" s="44"/>
      <c r="B34" s="54"/>
      <c r="C34" s="54"/>
      <c r="D34" s="54"/>
      <c r="E34" s="54"/>
      <c r="F34" s="54"/>
      <c r="G34" s="75">
        <f t="shared" si="0"/>
        <v>0</v>
      </c>
      <c r="H34" s="55"/>
      <c r="I34" s="55"/>
      <c r="J34" s="69">
        <f t="shared" si="1"/>
        <v>0</v>
      </c>
      <c r="K34" s="70">
        <f t="shared" si="2"/>
        <v>0</v>
      </c>
      <c r="L34" s="71">
        <f t="shared" si="3"/>
        <v>0</v>
      </c>
      <c r="M34" s="69" t="e">
        <f t="shared" si="4"/>
        <v>#DIV/0!</v>
      </c>
      <c r="N34" s="56"/>
    </row>
    <row r="35" spans="1:14" ht="18.75" customHeight="1" x14ac:dyDescent="0.25">
      <c r="A35" s="113" t="s">
        <v>14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5"/>
    </row>
    <row r="36" spans="1:14" ht="61.5" customHeight="1" x14ac:dyDescent="0.2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</row>
    <row r="37" spans="1:14" x14ac:dyDescent="0.25">
      <c r="A37"/>
      <c r="B37"/>
      <c r="C37"/>
      <c r="D37"/>
      <c r="E37"/>
      <c r="F37"/>
      <c r="G37" s="76"/>
      <c r="H37"/>
      <c r="I37"/>
      <c r="J37" s="72"/>
      <c r="K37" s="72"/>
      <c r="L37" s="72"/>
      <c r="M37" s="72"/>
      <c r="N37" s="31"/>
    </row>
    <row r="38" spans="1:14" x14ac:dyDescent="0.25">
      <c r="A38"/>
      <c r="B38"/>
      <c r="C38"/>
      <c r="D38"/>
      <c r="E38"/>
      <c r="F38"/>
      <c r="G38" s="76"/>
      <c r="H38"/>
      <c r="I38"/>
      <c r="J38" s="72"/>
      <c r="K38" s="72"/>
      <c r="L38" s="72"/>
      <c r="M38" s="72"/>
    </row>
    <row r="39" spans="1:14" ht="30" customHeight="1" x14ac:dyDescent="0.25">
      <c r="A39"/>
      <c r="B39"/>
      <c r="C39"/>
      <c r="D39"/>
      <c r="E39"/>
      <c r="F39"/>
      <c r="G39" s="76"/>
      <c r="H39"/>
      <c r="I39"/>
      <c r="J39" s="72"/>
      <c r="K39" s="72"/>
      <c r="L39" s="72"/>
      <c r="M39" s="72"/>
    </row>
    <row r="40" spans="1:14" x14ac:dyDescent="0.25">
      <c r="A40"/>
      <c r="B40"/>
      <c r="C40"/>
      <c r="D40"/>
      <c r="E40"/>
      <c r="F40"/>
      <c r="G40" s="76"/>
      <c r="H40"/>
      <c r="I40"/>
      <c r="J40" s="72"/>
      <c r="K40" s="72"/>
      <c r="L40" s="72"/>
      <c r="M40" s="72"/>
    </row>
    <row r="41" spans="1:14" ht="32.25" customHeight="1" x14ac:dyDescent="0.25">
      <c r="A41"/>
      <c r="B41"/>
      <c r="C41"/>
      <c r="D41"/>
      <c r="E41"/>
      <c r="F41"/>
      <c r="G41" s="76"/>
      <c r="H41"/>
      <c r="I41"/>
      <c r="J41" s="72"/>
      <c r="K41" s="72"/>
      <c r="L41" s="72"/>
      <c r="M41" s="72"/>
    </row>
    <row r="42" spans="1:14" x14ac:dyDescent="0.25">
      <c r="A42"/>
      <c r="B42"/>
      <c r="C42"/>
      <c r="D42"/>
      <c r="E42"/>
      <c r="F42"/>
      <c r="G42" s="76"/>
      <c r="H42"/>
      <c r="I42"/>
      <c r="J42" s="72"/>
      <c r="K42" s="72"/>
      <c r="L42" s="72"/>
      <c r="M42" s="72"/>
    </row>
    <row r="43" spans="1:14" customFormat="1" x14ac:dyDescent="0.25">
      <c r="G43" s="76"/>
      <c r="J43" s="72"/>
      <c r="K43" s="72"/>
      <c r="L43" s="72"/>
      <c r="M43" s="72"/>
    </row>
    <row r="44" spans="1:14" customFormat="1" x14ac:dyDescent="0.25">
      <c r="G44" s="76"/>
      <c r="J44" s="72"/>
      <c r="K44" s="72"/>
      <c r="L44" s="72"/>
      <c r="M44" s="72"/>
    </row>
    <row r="45" spans="1:14" customFormat="1" x14ac:dyDescent="0.25">
      <c r="G45" s="76"/>
      <c r="J45" s="72"/>
      <c r="K45" s="72"/>
      <c r="L45" s="72"/>
      <c r="M45" s="72"/>
    </row>
    <row r="46" spans="1:14" customFormat="1" x14ac:dyDescent="0.25">
      <c r="G46" s="76"/>
      <c r="J46" s="72"/>
      <c r="K46" s="72"/>
      <c r="L46" s="72"/>
      <c r="M46" s="72"/>
    </row>
    <row r="47" spans="1:14" customFormat="1" x14ac:dyDescent="0.25">
      <c r="G47" s="76"/>
      <c r="J47" s="72"/>
      <c r="K47" s="72"/>
      <c r="L47" s="72"/>
      <c r="M47" s="72"/>
    </row>
    <row r="48" spans="1:14" customFormat="1" x14ac:dyDescent="0.25">
      <c r="G48" s="76"/>
      <c r="J48" s="72"/>
      <c r="K48" s="72"/>
      <c r="L48" s="72"/>
      <c r="M48" s="72"/>
    </row>
    <row r="49" spans="7:13" customFormat="1" x14ac:dyDescent="0.25">
      <c r="G49" s="76"/>
      <c r="J49" s="72"/>
      <c r="K49" s="72"/>
      <c r="L49" s="72"/>
      <c r="M49" s="72"/>
    </row>
    <row r="50" spans="7:13" customFormat="1" x14ac:dyDescent="0.25">
      <c r="G50" s="76"/>
      <c r="J50" s="72"/>
      <c r="K50" s="72"/>
      <c r="L50" s="72"/>
      <c r="M50" s="72"/>
    </row>
    <row r="51" spans="7:13" customFormat="1" x14ac:dyDescent="0.25">
      <c r="G51" s="76"/>
      <c r="J51" s="72"/>
      <c r="K51" s="72"/>
      <c r="L51" s="72"/>
      <c r="M51" s="72"/>
    </row>
    <row r="52" spans="7:13" customFormat="1" x14ac:dyDescent="0.25">
      <c r="G52" s="76"/>
      <c r="J52" s="72"/>
      <c r="K52" s="72"/>
      <c r="L52" s="72"/>
      <c r="M52" s="72"/>
    </row>
    <row r="53" spans="7:13" customFormat="1" x14ac:dyDescent="0.25">
      <c r="G53" s="76"/>
      <c r="J53" s="72"/>
      <c r="K53" s="72"/>
      <c r="L53" s="72"/>
      <c r="M53" s="72"/>
    </row>
    <row r="54" spans="7:13" customFormat="1" x14ac:dyDescent="0.25">
      <c r="G54" s="76"/>
      <c r="J54" s="72"/>
      <c r="K54" s="72"/>
      <c r="L54" s="72"/>
      <c r="M54" s="72"/>
    </row>
    <row r="55" spans="7:13" customFormat="1" x14ac:dyDescent="0.25">
      <c r="G55" s="76"/>
      <c r="J55" s="72"/>
      <c r="K55" s="72"/>
      <c r="L55" s="72"/>
      <c r="M55" s="72"/>
    </row>
    <row r="56" spans="7:13" customFormat="1" x14ac:dyDescent="0.25">
      <c r="G56" s="76"/>
      <c r="J56" s="72"/>
      <c r="K56" s="72"/>
      <c r="L56" s="72"/>
      <c r="M56" s="72"/>
    </row>
    <row r="57" spans="7:13" customFormat="1" x14ac:dyDescent="0.25">
      <c r="G57" s="76"/>
      <c r="J57" s="72"/>
      <c r="K57" s="72"/>
      <c r="L57" s="72"/>
      <c r="M57" s="72"/>
    </row>
    <row r="58" spans="7:13" customFormat="1" x14ac:dyDescent="0.25">
      <c r="G58" s="76"/>
      <c r="J58" s="72"/>
      <c r="K58" s="72"/>
      <c r="L58" s="72"/>
      <c r="M58" s="72"/>
    </row>
    <row r="59" spans="7:13" customFormat="1" x14ac:dyDescent="0.25">
      <c r="G59" s="76"/>
      <c r="J59" s="72"/>
      <c r="K59" s="72"/>
      <c r="L59" s="72"/>
      <c r="M59" s="72"/>
    </row>
    <row r="60" spans="7:13" customFormat="1" x14ac:dyDescent="0.25">
      <c r="G60" s="76"/>
      <c r="J60" s="72"/>
      <c r="K60" s="72"/>
      <c r="L60" s="72"/>
      <c r="M60" s="72"/>
    </row>
    <row r="61" spans="7:13" customFormat="1" x14ac:dyDescent="0.25">
      <c r="G61" s="76"/>
      <c r="J61" s="72"/>
      <c r="K61" s="72"/>
      <c r="L61" s="72"/>
      <c r="M61" s="72"/>
    </row>
    <row r="62" spans="7:13" customFormat="1" x14ac:dyDescent="0.25">
      <c r="G62" s="76"/>
      <c r="J62" s="72"/>
      <c r="K62" s="72"/>
      <c r="L62" s="72"/>
      <c r="M62" s="72"/>
    </row>
    <row r="63" spans="7:13" customFormat="1" x14ac:dyDescent="0.25">
      <c r="G63" s="76"/>
      <c r="J63" s="72"/>
      <c r="K63" s="72"/>
      <c r="L63" s="72"/>
      <c r="M63" s="72"/>
    </row>
    <row r="64" spans="7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</sheetData>
  <sheetProtection formatCells="0" insertRows="0" deleteRows="0"/>
  <mergeCells count="6">
    <mergeCell ref="A35:N35"/>
    <mergeCell ref="A36:N36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4"/>
  <sheetViews>
    <sheetView zoomScale="110" zoomScaleNormal="110" workbookViewId="0">
      <pane ySplit="6" topLeftCell="A7" activePane="bottomLeft" state="frozen"/>
      <selection activeCell="G3" sqref="G3"/>
      <selection pane="bottomLeft" activeCell="A13" sqref="A1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50</v>
      </c>
      <c r="I1" s="63" t="s">
        <v>59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 xml:space="preserve">GEOL </v>
      </c>
      <c r="F2" s="130"/>
      <c r="G2" s="130"/>
      <c r="H2" s="13">
        <f>'2022-23 Summary'!D2</f>
        <v>5.3</v>
      </c>
      <c r="I2" s="5">
        <f>SUM(I7:I43)</f>
        <v>2.0699999999999998</v>
      </c>
      <c r="J2" s="14">
        <f>SUM(J7:J43)</f>
        <v>1074</v>
      </c>
      <c r="K2" s="15">
        <f>SUM(K7:K43)</f>
        <v>35.799999999999997</v>
      </c>
      <c r="L2" s="15">
        <f>J2/I2</f>
        <v>518.84057971014499</v>
      </c>
    </row>
    <row r="3" spans="1:14" ht="19.5" customHeight="1" x14ac:dyDescent="0.25">
      <c r="A3" s="128"/>
      <c r="B3" s="129"/>
      <c r="C3" s="129"/>
      <c r="D3" s="129"/>
      <c r="E3" s="31"/>
      <c r="F3" s="122" t="s">
        <v>49</v>
      </c>
      <c r="G3" s="122"/>
      <c r="H3" s="123"/>
      <c r="I3" s="5">
        <f>'2022-23 Summary'!D2-'Summer 22'!K2-'Fall 22'!J2-'Spring 23'!I2</f>
        <v>5.4666666666666863E-2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41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38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65</v>
      </c>
      <c r="B7" s="54" t="s">
        <v>76</v>
      </c>
      <c r="C7" s="54">
        <v>44</v>
      </c>
      <c r="D7" s="34">
        <v>44</v>
      </c>
      <c r="E7" s="54">
        <v>1</v>
      </c>
      <c r="F7" s="70">
        <v>44</v>
      </c>
      <c r="G7" s="86">
        <v>3</v>
      </c>
      <c r="H7" s="87">
        <v>4.8</v>
      </c>
      <c r="I7" s="69">
        <f t="shared" ref="I7" si="0">H7*E7/15</f>
        <v>0.32</v>
      </c>
      <c r="J7" s="70">
        <f t="shared" ref="J7" si="1">(F7*G7)</f>
        <v>132</v>
      </c>
      <c r="K7" s="71">
        <f>J7/30</f>
        <v>4.4000000000000004</v>
      </c>
      <c r="L7" s="69">
        <f t="shared" ref="L7" si="2">J7/I7</f>
        <v>412.5</v>
      </c>
      <c r="M7" s="56"/>
    </row>
    <row r="8" spans="1:14" ht="15.75" customHeight="1" x14ac:dyDescent="0.25">
      <c r="A8" s="54" t="s">
        <v>65</v>
      </c>
      <c r="B8" s="54" t="s">
        <v>68</v>
      </c>
      <c r="C8" s="54">
        <v>150</v>
      </c>
      <c r="D8" s="34">
        <v>125</v>
      </c>
      <c r="E8" s="54">
        <v>1</v>
      </c>
      <c r="F8" s="70">
        <f t="shared" ref="F8:F12" si="3">D8*E8</f>
        <v>125</v>
      </c>
      <c r="G8" s="86">
        <v>3</v>
      </c>
      <c r="H8" s="87">
        <v>7.5</v>
      </c>
      <c r="I8" s="69">
        <f t="shared" ref="I8:I43" si="4">H8*E8/15</f>
        <v>0.5</v>
      </c>
      <c r="J8" s="70">
        <f t="shared" ref="J8:J43" si="5">(F8*G8)</f>
        <v>375</v>
      </c>
      <c r="K8" s="71">
        <f t="shared" ref="K8:K43" si="6">J8/30</f>
        <v>12.5</v>
      </c>
      <c r="L8" s="69">
        <f t="shared" ref="L8:L43" si="7">J8/I8</f>
        <v>750</v>
      </c>
      <c r="M8" s="56"/>
    </row>
    <row r="9" spans="1:14" ht="15.75" customHeight="1" x14ac:dyDescent="0.25">
      <c r="A9" s="54" t="s">
        <v>63</v>
      </c>
      <c r="B9" s="54" t="s">
        <v>78</v>
      </c>
      <c r="C9" s="54">
        <v>24</v>
      </c>
      <c r="D9" s="34">
        <v>24</v>
      </c>
      <c r="E9" s="54">
        <v>4</v>
      </c>
      <c r="F9" s="70">
        <f t="shared" si="3"/>
        <v>96</v>
      </c>
      <c r="G9" s="86">
        <v>3</v>
      </c>
      <c r="H9" s="87">
        <v>2.625</v>
      </c>
      <c r="I9" s="69">
        <f t="shared" si="4"/>
        <v>0.7</v>
      </c>
      <c r="J9" s="70">
        <f t="shared" si="5"/>
        <v>288</v>
      </c>
      <c r="K9" s="71">
        <f t="shared" si="6"/>
        <v>9.6</v>
      </c>
      <c r="L9" s="69">
        <f t="shared" si="7"/>
        <v>411.42857142857144</v>
      </c>
      <c r="M9" s="56"/>
    </row>
    <row r="10" spans="1:14" ht="15.75" customHeight="1" x14ac:dyDescent="0.25">
      <c r="A10" s="54" t="s">
        <v>63</v>
      </c>
      <c r="B10" s="54" t="s">
        <v>74</v>
      </c>
      <c r="C10" s="54">
        <v>44</v>
      </c>
      <c r="D10" s="54">
        <v>25</v>
      </c>
      <c r="E10" s="54">
        <v>1</v>
      </c>
      <c r="F10" s="70">
        <f t="shared" si="3"/>
        <v>25</v>
      </c>
      <c r="G10" s="86">
        <v>3</v>
      </c>
      <c r="H10" s="86">
        <v>3</v>
      </c>
      <c r="I10" s="69">
        <f t="shared" si="4"/>
        <v>0.2</v>
      </c>
      <c r="J10" s="70">
        <f t="shared" si="5"/>
        <v>75</v>
      </c>
      <c r="K10" s="71">
        <f t="shared" si="6"/>
        <v>2.5</v>
      </c>
      <c r="L10" s="69">
        <f t="shared" si="7"/>
        <v>375</v>
      </c>
      <c r="M10" s="56"/>
    </row>
    <row r="11" spans="1:14" ht="15.75" customHeight="1" x14ac:dyDescent="0.25">
      <c r="A11" s="36" t="s">
        <v>63</v>
      </c>
      <c r="B11" s="37" t="s">
        <v>70</v>
      </c>
      <c r="C11" s="54">
        <v>44</v>
      </c>
      <c r="D11" s="54">
        <v>44</v>
      </c>
      <c r="E11" s="54">
        <v>1</v>
      </c>
      <c r="F11" s="70">
        <f t="shared" si="3"/>
        <v>44</v>
      </c>
      <c r="G11" s="86">
        <v>3</v>
      </c>
      <c r="H11" s="86">
        <v>3</v>
      </c>
      <c r="I11" s="69">
        <f t="shared" si="4"/>
        <v>0.2</v>
      </c>
      <c r="J11" s="70">
        <f t="shared" si="5"/>
        <v>132</v>
      </c>
      <c r="K11" s="71">
        <f t="shared" si="6"/>
        <v>4.4000000000000004</v>
      </c>
      <c r="L11" s="69">
        <f t="shared" si="7"/>
        <v>660</v>
      </c>
      <c r="M11" s="56"/>
    </row>
    <row r="12" spans="1:14" ht="15.75" customHeight="1" x14ac:dyDescent="0.25">
      <c r="A12" s="38" t="s">
        <v>63</v>
      </c>
      <c r="B12" s="39" t="s">
        <v>75</v>
      </c>
      <c r="C12" s="54">
        <v>24</v>
      </c>
      <c r="D12" s="54">
        <v>24</v>
      </c>
      <c r="E12" s="54">
        <v>1</v>
      </c>
      <c r="F12" s="70">
        <f t="shared" si="3"/>
        <v>24</v>
      </c>
      <c r="G12" s="86">
        <v>3</v>
      </c>
      <c r="H12" s="86">
        <v>2.25</v>
      </c>
      <c r="I12" s="69">
        <f t="shared" si="4"/>
        <v>0.15</v>
      </c>
      <c r="J12" s="70">
        <f t="shared" si="5"/>
        <v>72</v>
      </c>
      <c r="K12" s="71">
        <f t="shared" si="6"/>
        <v>2.4</v>
      </c>
      <c r="L12" s="69">
        <f t="shared" si="7"/>
        <v>480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/>
      <c r="G13" s="86"/>
      <c r="H13" s="86"/>
      <c r="I13" s="69"/>
      <c r="J13" s="70"/>
      <c r="K13" s="71"/>
      <c r="L13" s="69"/>
      <c r="M13" s="56"/>
    </row>
    <row r="14" spans="1:14" ht="15.75" customHeight="1" x14ac:dyDescent="0.25">
      <c r="A14" s="38"/>
      <c r="B14" s="39"/>
      <c r="C14" s="54"/>
      <c r="D14" s="54"/>
      <c r="E14" s="54"/>
      <c r="F14" s="70"/>
      <c r="G14" s="86"/>
      <c r="H14" s="86"/>
      <c r="I14" s="69"/>
      <c r="J14" s="70"/>
      <c r="K14" s="71"/>
      <c r="L14" s="69"/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ref="F15:F41" si="8">D15*E15</f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8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8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8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8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8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8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8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8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8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8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8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8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6"/>
      <c r="B28" s="37"/>
      <c r="C28" s="54"/>
      <c r="D28" s="54"/>
      <c r="E28" s="54"/>
      <c r="F28" s="70">
        <f t="shared" si="8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8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8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8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8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8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8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38"/>
      <c r="B35" s="39"/>
      <c r="C35" s="54"/>
      <c r="D35" s="54"/>
      <c r="E35" s="54"/>
      <c r="F35" s="70">
        <f t="shared" si="8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8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40"/>
      <c r="B37" s="41"/>
      <c r="C37" s="54"/>
      <c r="D37" s="54"/>
      <c r="E37" s="54"/>
      <c r="F37" s="70">
        <f t="shared" si="8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57"/>
      <c r="B38" s="60"/>
      <c r="C38" s="54"/>
      <c r="D38" s="54"/>
      <c r="E38" s="54"/>
      <c r="F38" s="70">
        <f t="shared" si="8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39"/>
      <c r="C39" s="54"/>
      <c r="D39" s="54"/>
      <c r="E39" s="54"/>
      <c r="F39" s="70">
        <f t="shared" si="8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8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si="8"/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43"/>
      <c r="C42" s="54"/>
      <c r="D42" s="54"/>
      <c r="E42" s="54"/>
      <c r="F42" s="70">
        <f t="shared" ref="F42:F43" si="9">D42*E42</f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5.75" customHeight="1" x14ac:dyDescent="0.25">
      <c r="A43" s="42"/>
      <c r="B43" s="61"/>
      <c r="C43" s="54"/>
      <c r="D43" s="54"/>
      <c r="E43" s="54"/>
      <c r="F43" s="70">
        <f t="shared" si="9"/>
        <v>0</v>
      </c>
      <c r="G43" s="86"/>
      <c r="H43" s="86"/>
      <c r="I43" s="69">
        <f t="shared" si="4"/>
        <v>0</v>
      </c>
      <c r="J43" s="70">
        <f t="shared" si="5"/>
        <v>0</v>
      </c>
      <c r="K43" s="71">
        <f t="shared" si="6"/>
        <v>0</v>
      </c>
      <c r="L43" s="69" t="e">
        <f t="shared" si="7"/>
        <v>#DIV/0!</v>
      </c>
      <c r="M43" s="56"/>
    </row>
    <row r="44" spans="1:13" ht="18.75" customHeight="1" x14ac:dyDescent="0.25">
      <c r="A44" s="113" t="s">
        <v>14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5"/>
    </row>
    <row r="45" spans="1:13" s="47" customFormat="1" ht="60.75" customHeight="1" x14ac:dyDescent="0.25">
      <c r="A45" s="116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31"/>
    </row>
    <row r="46" spans="1:13" x14ac:dyDescent="0.25">
      <c r="A46" s="13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33"/>
    </row>
    <row r="47" spans="1:13" x14ac:dyDescent="0.25">
      <c r="A47" s="30"/>
      <c r="B47" s="30"/>
      <c r="C47" s="30"/>
      <c r="D47" s="30"/>
      <c r="E47" s="30"/>
      <c r="F47" s="91"/>
      <c r="G47" s="91"/>
      <c r="H47" s="91"/>
      <c r="I47" s="91"/>
      <c r="J47" s="91"/>
      <c r="K47" s="91"/>
      <c r="L47" s="91"/>
      <c r="M47" s="31"/>
    </row>
    <row r="48" spans="1:13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ht="30" customHeight="1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1" spans="1:12" ht="32.25" customHeight="1" x14ac:dyDescent="0.25">
      <c r="A51"/>
      <c r="B51"/>
      <c r="C51"/>
      <c r="D51"/>
      <c r="E51"/>
      <c r="F51" s="72"/>
      <c r="G51" s="72"/>
      <c r="H51" s="72"/>
      <c r="I51" s="72"/>
      <c r="J51" s="72"/>
      <c r="K51" s="72"/>
      <c r="L51" s="72"/>
    </row>
    <row r="53" spans="1:12" x14ac:dyDescent="0.25">
      <c r="H53" s="72"/>
    </row>
    <row r="54" spans="1:12" x14ac:dyDescent="0.25">
      <c r="H54" s="72"/>
      <c r="I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  <row r="74" spans="6:12" customFormat="1" x14ac:dyDescent="0.25">
      <c r="F74" s="72"/>
      <c r="G74" s="72"/>
      <c r="H74" s="72"/>
      <c r="I74" s="72"/>
      <c r="J74" s="72"/>
      <c r="K74" s="72"/>
      <c r="L74" s="72"/>
    </row>
  </sheetData>
  <sheetProtection formatCells="0" insertRows="0" deleteRows="0"/>
  <mergeCells count="7">
    <mergeCell ref="A45:M46"/>
    <mergeCell ref="F3:H3"/>
    <mergeCell ref="E1:G1"/>
    <mergeCell ref="E2:G2"/>
    <mergeCell ref="A3:D3"/>
    <mergeCell ref="A44:M44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H2" sqref="H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43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42</v>
      </c>
      <c r="C2" s="11" t="s">
        <v>62</v>
      </c>
      <c r="D2" s="107">
        <v>5.3</v>
      </c>
      <c r="E2" s="5">
        <f>SUM('Summer 22'!K2,'Fall 22'!J2,'Spring 23'!I2)</f>
        <v>5.245333333333333</v>
      </c>
      <c r="F2" s="5">
        <f>SUM('Summer 22'!L2,'Fall 22'!K2,'Spring 23'!J2)</f>
        <v>2682</v>
      </c>
      <c r="G2" s="5">
        <f>SUM('Summer 22'!M2,'Fall 22'!L2,'Spring 23'!K2)</f>
        <v>89.399999999999991</v>
      </c>
      <c r="H2" s="7">
        <f>F2/E2</f>
        <v>511.31164209456028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5</v>
      </c>
      <c r="E4" s="3" t="s">
        <v>61</v>
      </c>
    </row>
    <row r="6" spans="1:14" ht="15.75" thickBot="1" x14ac:dyDescent="0.3">
      <c r="A6" s="62"/>
      <c r="B6" s="62"/>
      <c r="D6" s="62"/>
      <c r="E6" s="105" t="s">
        <v>45</v>
      </c>
      <c r="F6" s="105" t="s">
        <v>46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0.56999999999999995</v>
      </c>
      <c r="F7" s="110">
        <v>2.0699999999999998</v>
      </c>
    </row>
    <row r="8" spans="1:14" x14ac:dyDescent="0.25">
      <c r="D8" s="102" t="s">
        <v>12</v>
      </c>
      <c r="E8" s="110">
        <v>8.89</v>
      </c>
      <c r="F8" s="110">
        <v>32.15</v>
      </c>
    </row>
    <row r="9" spans="1:14" x14ac:dyDescent="0.25">
      <c r="D9" s="102" t="s">
        <v>35</v>
      </c>
      <c r="E9" s="110">
        <v>464.35</v>
      </c>
      <c r="F9" s="110">
        <v>477.78</v>
      </c>
    </row>
    <row r="11" spans="1:14" x14ac:dyDescent="0.25">
      <c r="C11"/>
      <c r="D11"/>
      <c r="E11" s="135" t="s">
        <v>47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5.2266666666666666</v>
      </c>
      <c r="F13" s="106">
        <f>AVERAGE(E20:G20)</f>
        <v>578.52412492033136</v>
      </c>
      <c r="G13" s="106">
        <f>AVERAGE(E19:G19)</f>
        <v>97.773333333333326</v>
      </c>
    </row>
    <row r="16" spans="1:14" x14ac:dyDescent="0.25">
      <c r="E16" s="135" t="s">
        <v>48</v>
      </c>
      <c r="F16" s="135"/>
      <c r="G16" s="135"/>
    </row>
    <row r="17" spans="4:7" ht="15.75" thickBot="1" x14ac:dyDescent="0.3">
      <c r="E17" s="105" t="s">
        <v>39</v>
      </c>
      <c r="F17" s="105" t="s">
        <v>40</v>
      </c>
      <c r="G17" s="105" t="s">
        <v>29</v>
      </c>
    </row>
    <row r="18" spans="4:7" x14ac:dyDescent="0.25">
      <c r="D18" s="102" t="s">
        <v>34</v>
      </c>
      <c r="E18" s="111">
        <v>5.43</v>
      </c>
      <c r="F18" s="111">
        <v>5.23</v>
      </c>
      <c r="G18" s="112">
        <v>5.0199999999999996</v>
      </c>
    </row>
    <row r="19" spans="4:7" x14ac:dyDescent="0.25">
      <c r="D19" s="102" t="s">
        <v>12</v>
      </c>
      <c r="E19" s="111">
        <v>96.53</v>
      </c>
      <c r="F19" s="111">
        <v>101.6</v>
      </c>
      <c r="G19" s="112">
        <v>95.19</v>
      </c>
    </row>
    <row r="20" spans="4:7" x14ac:dyDescent="0.25">
      <c r="D20" s="102" t="s">
        <v>35</v>
      </c>
      <c r="E20" s="111">
        <v>550.64</v>
      </c>
      <c r="F20" s="111">
        <v>605.25237476099426</v>
      </c>
      <c r="G20" s="112">
        <v>579.67999999999995</v>
      </c>
    </row>
    <row r="21" spans="4:7" x14ac:dyDescent="0.25">
      <c r="E21" s="109" t="s">
        <v>61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50</v>
      </c>
      <c r="K1" s="63" t="s">
        <v>57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42</v>
      </c>
      <c r="G2" s="147" t="str">
        <f>'2022-23 Summary'!C2</f>
        <v xml:space="preserve">GEOL </v>
      </c>
      <c r="H2" s="147"/>
      <c r="I2" s="147"/>
      <c r="J2" s="13">
        <f>'2022-23 Summary'!D2</f>
        <v>5.3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49</v>
      </c>
      <c r="I3" s="122"/>
      <c r="J3" s="123"/>
      <c r="K3" s="5">
        <f>'2022-23 Summary'!D2-'Proposed Additions'!K2-'Fall 22'!J2-'Spring 23'!I2-'Summer 22'!K2</f>
        <v>5.466666666666653E-2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2022-01-27T13:04:17Z</dcterms:modified>
</cp:coreProperties>
</file>